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5570" windowHeight="7860" activeTab="2"/>
  </bookViews>
  <sheets>
    <sheet name="Form 3" sheetId="1" r:id="rId1"/>
    <sheet name="3a " sheetId="2" r:id="rId2"/>
    <sheet name="Sheet1" sheetId="3" r:id="rId3"/>
  </sheets>
  <calcPr calcId="144525"/>
</workbook>
</file>

<file path=xl/calcChain.xml><?xml version="1.0" encoding="utf-8"?>
<calcChain xmlns="http://schemas.openxmlformats.org/spreadsheetml/2006/main">
  <c r="E12" i="2" l="1"/>
  <c r="D13" i="3"/>
  <c r="K17" i="1" l="1"/>
  <c r="K13" i="1"/>
  <c r="K18" i="1" s="1"/>
  <c r="E19" i="2"/>
  <c r="E20" i="2"/>
  <c r="L16" i="1" l="1"/>
</calcChain>
</file>

<file path=xl/sharedStrings.xml><?xml version="1.0" encoding="utf-8"?>
<sst xmlns="http://schemas.openxmlformats.org/spreadsheetml/2006/main" count="98" uniqueCount="82">
  <si>
    <t>Provincial Specific Development Grant (PSDG)</t>
  </si>
  <si>
    <t xml:space="preserve">Department / Agency - </t>
  </si>
  <si>
    <t>Sector -</t>
  </si>
  <si>
    <t>S.No</t>
  </si>
  <si>
    <t>SDG Target No.</t>
  </si>
  <si>
    <t>Baseline</t>
  </si>
  <si>
    <t>Target</t>
  </si>
  <si>
    <t>Output</t>
  </si>
  <si>
    <t>Budget (Rs.Mn)</t>
  </si>
  <si>
    <t>Annex 3</t>
  </si>
  <si>
    <t>(Form 3 )</t>
  </si>
  <si>
    <t>Total</t>
  </si>
  <si>
    <t>Ministry - Chief Secretary office</t>
  </si>
  <si>
    <t>Grant for villages with special needs</t>
  </si>
  <si>
    <t xml:space="preserve"> </t>
  </si>
  <si>
    <t>1.1.1. Reconstruction of bridges</t>
  </si>
  <si>
    <t>2.2.2 Development of parking facilities</t>
  </si>
  <si>
    <t>x</t>
  </si>
  <si>
    <t>KPIs(Km)</t>
  </si>
  <si>
    <t>10Km</t>
  </si>
  <si>
    <t>6Km</t>
  </si>
  <si>
    <t>Component 1- 141.00</t>
  </si>
  <si>
    <t>(Form 3 a)</t>
  </si>
  <si>
    <t>Inprovement of road infrastructures for selected villages in the province - 150.00</t>
  </si>
  <si>
    <t>Component 2-  90.00</t>
  </si>
  <si>
    <t xml:space="preserve">No.of entrepreneurs developed </t>
  </si>
  <si>
    <t>1.2 Reconstruction of structures   (Rs.Mn.) -41.00</t>
  </si>
  <si>
    <t>2.1 Entrepreneuship  development - 30.00</t>
  </si>
  <si>
    <t>Access road development</t>
  </si>
  <si>
    <t>Roads renovated</t>
  </si>
  <si>
    <t>5 nos bridges constructed</t>
  </si>
  <si>
    <t>1.1.1. Construction of bridges</t>
  </si>
  <si>
    <t>2.2. Improvement of Infrastructure facilities to cater income generation activities- 60.00</t>
  </si>
  <si>
    <t>No.of entrepreneurs with improved accessibilities and mobilities</t>
  </si>
  <si>
    <t>Entrepreneurs developed</t>
  </si>
  <si>
    <t>Parking facilities provided</t>
  </si>
  <si>
    <t>Water and sanitary facilities provided</t>
  </si>
  <si>
    <t xml:space="preserve">2.1.4 Supply of equipments </t>
  </si>
  <si>
    <t>1.1 Rehabilitation of Roads   (Rs.Mn.) - 130</t>
  </si>
  <si>
    <t xml:space="preserve">List of activity </t>
  </si>
  <si>
    <t>2.1.1. Technology transfer</t>
  </si>
  <si>
    <t>2.2.  Improvement of Infrastructure facilities to cater income generation activities- 60.00</t>
  </si>
  <si>
    <t>Estabilishment of  experience sharing center</t>
  </si>
  <si>
    <t>Establishment of  clay village and theme park</t>
  </si>
  <si>
    <t xml:space="preserve">Supply of equipments </t>
  </si>
  <si>
    <t>2.1.2 Establishment of marketing network</t>
  </si>
  <si>
    <t>Sub component and Budget (Rs.Mn)</t>
  </si>
  <si>
    <t xml:space="preserve">Broad activity Area &amp; </t>
  </si>
  <si>
    <t>1.1.1. Renovation of roads</t>
  </si>
  <si>
    <t>No. of roads renovated</t>
  </si>
  <si>
    <t>1.1 Rehabilition of roads   (Rs.Mn.) - 10</t>
  </si>
  <si>
    <t>1.1.1. Renovation of road surface</t>
  </si>
  <si>
    <t>Outcomes</t>
  </si>
  <si>
    <t>Broad activity area</t>
  </si>
  <si>
    <t>Component and budget (Rs. Mn)</t>
  </si>
  <si>
    <t>Sub component and budget (Rs.Mn)</t>
  </si>
  <si>
    <t xml:space="preserve">2.1.1.Technology transfer
2.1.2.Establishment of marketing network
</t>
  </si>
  <si>
    <t>No. of structures constructed</t>
  </si>
  <si>
    <t>1.2 Contruction of road  structures (Rs.Mn.) -50.00</t>
  </si>
  <si>
    <t>2.2.3 Development of water, sanitary and other facilities</t>
  </si>
  <si>
    <t>Income genaration 
Rs.Mn. 90.00</t>
  </si>
  <si>
    <t>Annual Development Plan - 2021</t>
  </si>
  <si>
    <t>Total Budget for the Sector (Rs.Mn.) - 225.00</t>
  </si>
  <si>
    <t xml:space="preserve">Sub total </t>
  </si>
  <si>
    <t>Form 04</t>
  </si>
  <si>
    <t>Amounts required for countinuation work and bills in hand</t>
  </si>
  <si>
    <t>Project</t>
  </si>
  <si>
    <t>Year 
commenced</t>
  </si>
  <si>
    <t>Total 
estimated 
cost</t>
  </si>
  <si>
    <t>Cumulative 
expenditure as at 12.31.2020</t>
  </si>
  <si>
    <t>Amounts for Year 2021</t>
  </si>
  <si>
    <t>Bills in hand</t>
  </si>
  <si>
    <t>Continuation work</t>
  </si>
  <si>
    <t>Province</t>
  </si>
  <si>
    <t>Kegalle</t>
  </si>
  <si>
    <t>Ratnapura</t>
  </si>
  <si>
    <t>Summary of the Annual budget</t>
  </si>
  <si>
    <t>Rs.Mn.</t>
  </si>
  <si>
    <t>Amount required for new work as per form 03</t>
  </si>
  <si>
    <t>Amount required for continuation work and bills in hand</t>
  </si>
  <si>
    <t>Department / Agency : Chief Secretary office</t>
  </si>
  <si>
    <t>Sector : Grant for villages with special needs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</si>
</sst>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Iskoola Pota"/>
      <family val="2"/>
    </font>
    <font>
      <b/>
      <sz val="11"/>
      <color theme="1"/>
      <name val="Iskoola Pota"/>
      <family val="2"/>
    </font>
    <font>
      <b/>
      <sz val="14"/>
      <color theme="1"/>
      <name val="Iskoola Pota"/>
      <family val="2"/>
    </font>
    <font>
      <b/>
      <sz val="12"/>
      <color theme="1"/>
      <name val="Iskoola Pota"/>
      <family val="2"/>
    </font>
    <font>
      <b/>
      <sz val="11"/>
      <name val="Iskoola Pota"/>
      <family val="2"/>
    </font>
    <font>
      <sz val="11"/>
      <name val="Iskoola Pota"/>
      <family val="1"/>
    </font>
    <font>
      <sz val="11"/>
      <color theme="1"/>
      <name val="Iskoola Pota"/>
      <family val="1"/>
    </font>
    <font>
      <sz val="12"/>
      <color theme="1"/>
      <name val="Iskoola Pota"/>
      <family val="1"/>
    </font>
    <font>
      <b/>
      <sz val="11"/>
      <color theme="1"/>
      <name val="Iskoola Pota"/>
      <family val="1"/>
    </font>
    <font>
      <b/>
      <sz val="11"/>
      <name val="Iskoola Pota"/>
      <family val="1"/>
    </font>
    <font>
      <sz val="13"/>
      <name val="Iskoola Pota"/>
      <family val="1"/>
    </font>
    <font>
      <sz val="13"/>
      <color theme="1"/>
      <name val="Iskoola Pota"/>
      <family val="1"/>
    </font>
    <font>
      <sz val="12"/>
      <name val="Iskoola Pota"/>
      <family val="1"/>
    </font>
    <font>
      <b/>
      <sz val="12"/>
      <color theme="1"/>
      <name val="Iskoola Pota"/>
      <family val="1"/>
    </font>
    <font>
      <sz val="12"/>
      <color theme="1"/>
      <name val="Iskoola Pot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31">
    <xf numFmtId="0" fontId="0" fillId="0" borderId="0" xfId="0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43" fontId="3" fillId="0" borderId="9" xfId="1" applyFont="1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43" fontId="3" fillId="0" borderId="7" xfId="1" applyFont="1" applyBorder="1" applyAlignment="1">
      <alignment vertical="top"/>
    </xf>
    <xf numFmtId="0" fontId="4" fillId="0" borderId="6" xfId="0" applyFont="1" applyBorder="1" applyAlignment="1">
      <alignment horizontal="left" vertical="top" wrapText="1"/>
    </xf>
    <xf numFmtId="43" fontId="4" fillId="0" borderId="1" xfId="0" applyNumberFormat="1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43" fontId="9" fillId="0" borderId="2" xfId="1" applyFont="1" applyBorder="1" applyAlignment="1">
      <alignment horizontal="left" vertical="top" wrapText="1"/>
    </xf>
    <xf numFmtId="43" fontId="9" fillId="0" borderId="2" xfId="1" applyFont="1" applyBorder="1" applyAlignment="1">
      <alignment horizontal="left" vertical="top"/>
    </xf>
    <xf numFmtId="43" fontId="9" fillId="0" borderId="1" xfId="1" applyFont="1" applyBorder="1" applyAlignment="1">
      <alignment horizontal="left" vertical="top" wrapText="1"/>
    </xf>
    <xf numFmtId="43" fontId="9" fillId="0" borderId="1" xfId="1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43" fontId="9" fillId="0" borderId="2" xfId="1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2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left"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0" fontId="9" fillId="0" borderId="3" xfId="0" applyFont="1" applyBorder="1" applyAlignment="1">
      <alignment vertical="top" wrapText="1"/>
    </xf>
    <xf numFmtId="43" fontId="9" fillId="0" borderId="0" xfId="0" applyNumberFormat="1" applyFont="1" applyAlignment="1">
      <alignment vertical="top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43" fontId="11" fillId="0" borderId="1" xfId="0" applyNumberFormat="1" applyFont="1" applyBorder="1" applyAlignment="1">
      <alignment horizontal="left" vertical="top" wrapText="1"/>
    </xf>
    <xf numFmtId="43" fontId="9" fillId="0" borderId="6" xfId="1" applyFont="1" applyBorder="1" applyAlignment="1">
      <alignment horizontal="left" vertical="top" wrapText="1"/>
    </xf>
    <xf numFmtId="43" fontId="9" fillId="0" borderId="1" xfId="1" applyFont="1" applyBorder="1" applyAlignment="1">
      <alignment vertical="top" wrapText="1"/>
    </xf>
    <xf numFmtId="43" fontId="11" fillId="0" borderId="1" xfId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6" xfId="0" applyFont="1" applyBorder="1" applyAlignment="1">
      <alignment vertical="top"/>
    </xf>
    <xf numFmtId="0" fontId="9" fillId="0" borderId="7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top"/>
    </xf>
    <xf numFmtId="43" fontId="11" fillId="0" borderId="13" xfId="1" applyFont="1" applyBorder="1" applyAlignment="1">
      <alignment vertical="top" wrapText="1"/>
    </xf>
    <xf numFmtId="43" fontId="9" fillId="0" borderId="2" xfId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43" fontId="9" fillId="0" borderId="2" xfId="1" applyFont="1" applyBorder="1" applyAlignment="1">
      <alignment horizontal="center" vertical="top"/>
    </xf>
    <xf numFmtId="43" fontId="9" fillId="0" borderId="3" xfId="1" applyFont="1" applyBorder="1" applyAlignment="1">
      <alignment horizontal="center" vertical="top"/>
    </xf>
    <xf numFmtId="43" fontId="9" fillId="0" borderId="4" xfId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8" fillId="0" borderId="10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12" fillId="0" borderId="0" xfId="0" applyFont="1" applyFill="1" applyAlignment="1">
      <alignment vertical="top"/>
    </xf>
    <xf numFmtId="43" fontId="12" fillId="0" borderId="0" xfId="0" applyNumberFormat="1" applyFont="1" applyFill="1" applyAlignment="1">
      <alignment vertical="top"/>
    </xf>
    <xf numFmtId="43" fontId="12" fillId="0" borderId="0" xfId="0" applyNumberFormat="1" applyFont="1" applyFill="1" applyAlignment="1">
      <alignment horizontal="right" vertical="top"/>
    </xf>
    <xf numFmtId="0" fontId="13" fillId="0" borderId="0" xfId="0" applyFont="1" applyFill="1" applyAlignment="1">
      <alignment horizontal="left" vertical="top"/>
    </xf>
    <xf numFmtId="0" fontId="1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43" fontId="15" fillId="0" borderId="0" xfId="0" applyNumberFormat="1" applyFont="1" applyFill="1" applyAlignment="1">
      <alignment vertical="top"/>
    </xf>
    <xf numFmtId="43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3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3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43" fontId="9" fillId="0" borderId="1" xfId="0" applyNumberFormat="1" applyFont="1" applyFill="1" applyBorder="1" applyAlignment="1">
      <alignment vertical="top"/>
    </xf>
    <xf numFmtId="43" fontId="9" fillId="0" borderId="1" xfId="0" applyNumberFormat="1" applyFont="1" applyBorder="1" applyAlignment="1">
      <alignment vertical="top"/>
    </xf>
    <xf numFmtId="0" fontId="9" fillId="0" borderId="0" xfId="0" applyFont="1" applyBorder="1" applyAlignment="1">
      <alignment vertical="top"/>
    </xf>
    <xf numFmtId="43" fontId="9" fillId="0" borderId="0" xfId="0" applyNumberFormat="1" applyFont="1" applyBorder="1" applyAlignment="1">
      <alignment vertical="top"/>
    </xf>
    <xf numFmtId="0" fontId="16" fillId="0" borderId="0" xfId="0" applyFont="1" applyAlignment="1">
      <alignment vertical="top"/>
    </xf>
    <xf numFmtId="0" fontId="11" fillId="0" borderId="0" xfId="0" applyFont="1" applyAlignment="1">
      <alignment vertical="top"/>
    </xf>
    <xf numFmtId="43" fontId="11" fillId="0" borderId="0" xfId="0" applyNumberFormat="1" applyFont="1" applyAlignment="1">
      <alignment vertical="top"/>
    </xf>
    <xf numFmtId="43" fontId="11" fillId="0" borderId="0" xfId="0" applyNumberFormat="1" applyFont="1" applyAlignment="1">
      <alignment horizontal="right" vertical="top"/>
    </xf>
    <xf numFmtId="0" fontId="9" fillId="0" borderId="1" xfId="0" applyFont="1" applyBorder="1" applyAlignment="1">
      <alignment horizontal="left" vertical="top"/>
    </xf>
    <xf numFmtId="43" fontId="9" fillId="0" borderId="1" xfId="1" applyNumberFormat="1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43" fontId="11" fillId="0" borderId="1" xfId="1" applyNumberFormat="1" applyFont="1" applyBorder="1" applyAlignment="1">
      <alignment vertical="top"/>
    </xf>
    <xf numFmtId="0" fontId="6" fillId="0" borderId="0" xfId="0" applyFont="1" applyAlignment="1">
      <alignment horizontal="center" vertical="top"/>
    </xf>
    <xf numFmtId="0" fontId="17" fillId="0" borderId="0" xfId="0" applyFont="1" applyAlignment="1">
      <alignment vertical="top"/>
    </xf>
  </cellXfs>
  <cellStyles count="3">
    <cellStyle name="Comma" xfId="1" builtin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10" workbookViewId="0">
      <selection activeCell="G9" sqref="G9:H9"/>
    </sheetView>
  </sheetViews>
  <sheetFormatPr defaultColWidth="9.140625" defaultRowHeight="15" x14ac:dyDescent="0.25"/>
  <cols>
    <col min="1" max="1" width="8.140625" style="1" customWidth="1"/>
    <col min="2" max="2" width="17.28515625" style="15" customWidth="1"/>
    <col min="3" max="3" width="10.7109375" style="4" customWidth="1"/>
    <col min="4" max="4" width="22.5703125" style="2" customWidth="1"/>
    <col min="5" max="5" width="14.140625" style="15" customWidth="1"/>
    <col min="6" max="6" width="9.85546875" style="1" customWidth="1"/>
    <col min="7" max="8" width="7.42578125" style="4" customWidth="1"/>
    <col min="9" max="9" width="21.42578125" style="2" customWidth="1"/>
    <col min="10" max="10" width="14" style="2" customWidth="1"/>
    <col min="11" max="11" width="11" style="2" customWidth="1"/>
    <col min="12" max="16384" width="9.140625" style="4"/>
  </cols>
  <sheetData>
    <row r="1" spans="1:13" x14ac:dyDescent="0.25">
      <c r="K1" s="3" t="s">
        <v>9</v>
      </c>
    </row>
    <row r="2" spans="1:13" x14ac:dyDescent="0.25">
      <c r="K2" s="3" t="s">
        <v>10</v>
      </c>
    </row>
    <row r="3" spans="1:13" s="130" customFormat="1" ht="15.75" x14ac:dyDescent="0.25">
      <c r="A3" s="129" t="s">
        <v>61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3" s="130" customFormat="1" ht="15.75" x14ac:dyDescent="0.25">
      <c r="A4" s="129" t="s">
        <v>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3" ht="15.75" x14ac:dyDescent="0.25">
      <c r="A5" s="5" t="s">
        <v>12</v>
      </c>
    </row>
    <row r="6" spans="1:13" ht="15.75" x14ac:dyDescent="0.25">
      <c r="A6" s="5" t="s">
        <v>1</v>
      </c>
    </row>
    <row r="7" spans="1:13" ht="26.25" customHeight="1" x14ac:dyDescent="0.25">
      <c r="A7" s="5" t="s">
        <v>2</v>
      </c>
      <c r="B7" s="56" t="s">
        <v>13</v>
      </c>
      <c r="C7" s="56"/>
      <c r="D7" s="56"/>
      <c r="E7" s="56" t="s">
        <v>62</v>
      </c>
      <c r="F7" s="56"/>
      <c r="G7" s="56"/>
      <c r="H7" s="56"/>
      <c r="I7" s="56"/>
      <c r="J7" s="56"/>
    </row>
    <row r="8" spans="1:13" s="26" customFormat="1" ht="33" customHeight="1" x14ac:dyDescent="0.25">
      <c r="A8" s="58" t="s">
        <v>3</v>
      </c>
      <c r="B8" s="58" t="s">
        <v>54</v>
      </c>
      <c r="C8" s="58" t="s">
        <v>4</v>
      </c>
      <c r="D8" s="59" t="s">
        <v>55</v>
      </c>
      <c r="E8" s="58" t="s">
        <v>52</v>
      </c>
      <c r="F8" s="58"/>
      <c r="G8" s="58"/>
      <c r="H8" s="58"/>
      <c r="I8" s="59" t="s">
        <v>53</v>
      </c>
      <c r="J8" s="59" t="s">
        <v>7</v>
      </c>
      <c r="K8" s="59" t="s">
        <v>8</v>
      </c>
      <c r="L8" s="25"/>
    </row>
    <row r="9" spans="1:13" s="26" customFormat="1" ht="15.75" x14ac:dyDescent="0.25">
      <c r="A9" s="58"/>
      <c r="B9" s="58"/>
      <c r="C9" s="58"/>
      <c r="D9" s="59"/>
      <c r="E9" s="60" t="s">
        <v>18</v>
      </c>
      <c r="F9" s="27" t="s">
        <v>5</v>
      </c>
      <c r="G9" s="62" t="s">
        <v>6</v>
      </c>
      <c r="H9" s="62"/>
      <c r="I9" s="59"/>
      <c r="J9" s="59"/>
      <c r="K9" s="59"/>
    </row>
    <row r="10" spans="1:13" s="26" customFormat="1" ht="15.75" x14ac:dyDescent="0.25">
      <c r="A10" s="58"/>
      <c r="B10" s="58"/>
      <c r="C10" s="58"/>
      <c r="D10" s="59"/>
      <c r="E10" s="61"/>
      <c r="F10" s="27">
        <v>2016</v>
      </c>
      <c r="G10" s="27">
        <v>2021</v>
      </c>
      <c r="H10" s="27">
        <v>2022</v>
      </c>
      <c r="I10" s="59"/>
      <c r="J10" s="59"/>
      <c r="K10" s="59"/>
    </row>
    <row r="11" spans="1:13" s="18" customFormat="1" ht="41.25" customHeight="1" x14ac:dyDescent="0.25">
      <c r="A11" s="63">
        <v>1</v>
      </c>
      <c r="B11" s="65" t="s">
        <v>23</v>
      </c>
      <c r="C11" s="29" t="s">
        <v>14</v>
      </c>
      <c r="D11" s="23" t="s">
        <v>50</v>
      </c>
      <c r="E11" s="30" t="s">
        <v>49</v>
      </c>
      <c r="F11" s="31" t="s">
        <v>17</v>
      </c>
      <c r="G11" s="32" t="s">
        <v>19</v>
      </c>
      <c r="H11" s="32">
        <v>20</v>
      </c>
      <c r="I11" s="23" t="s">
        <v>51</v>
      </c>
      <c r="J11" s="23" t="s">
        <v>29</v>
      </c>
      <c r="K11" s="24">
        <v>109.8</v>
      </c>
    </row>
    <row r="12" spans="1:13" s="18" customFormat="1" ht="51.75" customHeight="1" x14ac:dyDescent="0.25">
      <c r="A12" s="64"/>
      <c r="B12" s="66"/>
      <c r="C12" s="45"/>
      <c r="D12" s="16" t="s">
        <v>58</v>
      </c>
      <c r="E12" s="16" t="s">
        <v>57</v>
      </c>
      <c r="F12" s="32" t="s">
        <v>17</v>
      </c>
      <c r="G12" s="32">
        <v>5</v>
      </c>
      <c r="H12" s="32">
        <v>5</v>
      </c>
      <c r="I12" s="30" t="s">
        <v>31</v>
      </c>
      <c r="J12" s="30" t="s">
        <v>30</v>
      </c>
      <c r="K12" s="43">
        <v>20</v>
      </c>
    </row>
    <row r="13" spans="1:13" s="18" customFormat="1" ht="30.75" customHeight="1" x14ac:dyDescent="0.25">
      <c r="A13" s="68"/>
      <c r="B13" s="69"/>
      <c r="C13" s="69"/>
      <c r="D13" s="69"/>
      <c r="E13" s="69"/>
      <c r="F13" s="69"/>
      <c r="G13" s="69"/>
      <c r="H13" s="69"/>
      <c r="I13" s="69"/>
      <c r="J13" s="47"/>
      <c r="K13" s="49">
        <f>SUM(K11:K12)</f>
        <v>129.80000000000001</v>
      </c>
    </row>
    <row r="14" spans="1:13" s="18" customFormat="1" ht="78.75" customHeight="1" x14ac:dyDescent="0.25">
      <c r="A14" s="35">
        <v>2</v>
      </c>
      <c r="B14" s="23" t="s">
        <v>60</v>
      </c>
      <c r="C14" s="29"/>
      <c r="D14" s="23" t="s">
        <v>27</v>
      </c>
      <c r="E14" s="23" t="s">
        <v>25</v>
      </c>
      <c r="F14" s="36" t="s">
        <v>17</v>
      </c>
      <c r="G14" s="36">
        <v>100</v>
      </c>
      <c r="H14" s="36">
        <v>100</v>
      </c>
      <c r="I14" s="16" t="s">
        <v>56</v>
      </c>
      <c r="J14" s="16" t="s">
        <v>34</v>
      </c>
      <c r="K14" s="22">
        <v>30</v>
      </c>
      <c r="M14" s="18" t="s">
        <v>28</v>
      </c>
    </row>
    <row r="15" spans="1:13" s="18" customFormat="1" ht="69" customHeight="1" x14ac:dyDescent="0.25">
      <c r="A15" s="34"/>
      <c r="B15" s="37"/>
      <c r="C15" s="34"/>
      <c r="D15" s="65" t="s">
        <v>32</v>
      </c>
      <c r="E15" s="65" t="s">
        <v>33</v>
      </c>
      <c r="F15" s="36" t="s">
        <v>17</v>
      </c>
      <c r="G15" s="36" t="s">
        <v>19</v>
      </c>
      <c r="H15" s="36" t="s">
        <v>20</v>
      </c>
      <c r="I15" s="17" t="s">
        <v>16</v>
      </c>
      <c r="J15" s="17" t="s">
        <v>35</v>
      </c>
      <c r="K15" s="20">
        <v>30</v>
      </c>
    </row>
    <row r="16" spans="1:13" s="18" customFormat="1" ht="66" customHeight="1" x14ac:dyDescent="0.25">
      <c r="A16" s="34"/>
      <c r="B16" s="37"/>
      <c r="C16" s="34"/>
      <c r="D16" s="67"/>
      <c r="E16" s="67"/>
      <c r="F16" s="33"/>
      <c r="G16" s="33"/>
      <c r="H16" s="33"/>
      <c r="I16" s="28" t="s">
        <v>59</v>
      </c>
      <c r="J16" s="28" t="s">
        <v>36</v>
      </c>
      <c r="K16" s="50">
        <v>30</v>
      </c>
      <c r="L16" s="38">
        <f>K14+K15+K16</f>
        <v>90</v>
      </c>
    </row>
    <row r="17" spans="1:12" s="18" customFormat="1" ht="30" customHeight="1" x14ac:dyDescent="0.25">
      <c r="A17" s="51"/>
      <c r="B17" s="52"/>
      <c r="C17" s="46"/>
      <c r="D17" s="39"/>
      <c r="E17" s="39"/>
      <c r="F17" s="48"/>
      <c r="G17" s="48"/>
      <c r="H17" s="48"/>
      <c r="I17" s="39"/>
      <c r="J17" s="40"/>
      <c r="K17" s="22">
        <f>SUM(K14:K16)</f>
        <v>90</v>
      </c>
      <c r="L17" s="38"/>
    </row>
    <row r="18" spans="1:12" s="18" customFormat="1" ht="21.75" customHeight="1" x14ac:dyDescent="0.25">
      <c r="A18" s="53" t="s">
        <v>11</v>
      </c>
      <c r="B18" s="54"/>
      <c r="C18" s="54"/>
      <c r="D18" s="54"/>
      <c r="E18" s="54"/>
      <c r="F18" s="54"/>
      <c r="G18" s="54"/>
      <c r="H18" s="54"/>
      <c r="I18" s="54"/>
      <c r="J18" s="55"/>
      <c r="K18" s="41">
        <f>K13+K17</f>
        <v>219.8</v>
      </c>
    </row>
  </sheetData>
  <mergeCells count="20">
    <mergeCell ref="B11:B12"/>
    <mergeCell ref="E15:E16"/>
    <mergeCell ref="D15:D16"/>
    <mergeCell ref="A13:I13"/>
    <mergeCell ref="A18:J18"/>
    <mergeCell ref="B7:D7"/>
    <mergeCell ref="E7:J7"/>
    <mergeCell ref="A3:K3"/>
    <mergeCell ref="A4:K4"/>
    <mergeCell ref="A8:A10"/>
    <mergeCell ref="B8:B10"/>
    <mergeCell ref="C8:C10"/>
    <mergeCell ref="D8:D10"/>
    <mergeCell ref="E8:H8"/>
    <mergeCell ref="I8:I10"/>
    <mergeCell ref="J8:J10"/>
    <mergeCell ref="K8:K10"/>
    <mergeCell ref="E9:E10"/>
    <mergeCell ref="G9:H9"/>
    <mergeCell ref="A11:A12"/>
  </mergeCells>
  <pageMargins left="1" right="1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C18" sqref="C18"/>
    </sheetView>
  </sheetViews>
  <sheetFormatPr defaultColWidth="9.140625" defaultRowHeight="15" x14ac:dyDescent="0.25"/>
  <cols>
    <col min="1" max="1" width="8.140625" style="1" customWidth="1"/>
    <col min="2" max="2" width="31.7109375" style="2" customWidth="1"/>
    <col min="3" max="3" width="38.28515625" style="2" customWidth="1"/>
    <col min="4" max="4" width="29" style="2" customWidth="1"/>
    <col min="5" max="5" width="16.42578125" style="2" customWidth="1"/>
    <col min="6" max="16384" width="9.140625" style="4"/>
  </cols>
  <sheetData>
    <row r="1" spans="1:6" x14ac:dyDescent="0.25">
      <c r="E1" s="3" t="s">
        <v>22</v>
      </c>
    </row>
    <row r="2" spans="1:6" ht="18.75" x14ac:dyDescent="0.25">
      <c r="A2" s="57"/>
      <c r="B2" s="57"/>
      <c r="C2" s="57"/>
      <c r="D2" s="57"/>
      <c r="E2" s="57"/>
    </row>
    <row r="3" spans="1:6" ht="15.75" x14ac:dyDescent="0.25">
      <c r="A3" s="5" t="s">
        <v>12</v>
      </c>
    </row>
    <row r="4" spans="1:6" ht="15.75" x14ac:dyDescent="0.25">
      <c r="A4" s="5" t="s">
        <v>1</v>
      </c>
    </row>
    <row r="5" spans="1:6" ht="24.75" customHeight="1" x14ac:dyDescent="0.25">
      <c r="A5" s="5" t="s">
        <v>2</v>
      </c>
      <c r="B5" s="6"/>
      <c r="C5" s="6"/>
      <c r="D5" s="6"/>
    </row>
    <row r="6" spans="1:6" ht="16.5" customHeight="1" x14ac:dyDescent="0.25">
      <c r="A6" s="71" t="s">
        <v>21</v>
      </c>
      <c r="B6" s="71"/>
      <c r="C6" s="7"/>
      <c r="D6" s="7"/>
      <c r="E6" s="8"/>
    </row>
    <row r="7" spans="1:6" s="10" customFormat="1" ht="33" customHeight="1" x14ac:dyDescent="0.25">
      <c r="A7" s="83" t="s">
        <v>46</v>
      </c>
      <c r="B7" s="84"/>
      <c r="C7" s="70" t="s">
        <v>47</v>
      </c>
      <c r="D7" s="75" t="s">
        <v>39</v>
      </c>
      <c r="E7" s="70" t="s">
        <v>8</v>
      </c>
      <c r="F7" s="9"/>
    </row>
    <row r="8" spans="1:6" s="10" customFormat="1" ht="15.75" x14ac:dyDescent="0.25">
      <c r="A8" s="85"/>
      <c r="B8" s="86"/>
      <c r="C8" s="70"/>
      <c r="D8" s="76"/>
      <c r="E8" s="70"/>
    </row>
    <row r="9" spans="1:6" s="10" customFormat="1" ht="15.75" x14ac:dyDescent="0.25">
      <c r="A9" s="87"/>
      <c r="B9" s="88"/>
      <c r="C9" s="70"/>
      <c r="D9" s="77"/>
      <c r="E9" s="70"/>
    </row>
    <row r="10" spans="1:6" s="18" customFormat="1" ht="38.25" customHeight="1" x14ac:dyDescent="0.25">
      <c r="A10" s="78" t="s">
        <v>38</v>
      </c>
      <c r="B10" s="80"/>
      <c r="C10" s="23" t="s">
        <v>48</v>
      </c>
      <c r="D10" s="24">
        <v>0</v>
      </c>
      <c r="E10" s="24">
        <v>109.8</v>
      </c>
    </row>
    <row r="11" spans="1:6" s="18" customFormat="1" ht="62.25" customHeight="1" x14ac:dyDescent="0.25">
      <c r="A11" s="78" t="s">
        <v>26</v>
      </c>
      <c r="B11" s="80"/>
      <c r="C11" s="23" t="s">
        <v>15</v>
      </c>
      <c r="D11" s="24">
        <v>0</v>
      </c>
      <c r="E11" s="24">
        <v>20</v>
      </c>
    </row>
    <row r="12" spans="1:6" s="18" customFormat="1" ht="23.25" customHeight="1" x14ac:dyDescent="0.25">
      <c r="A12" s="78" t="s">
        <v>63</v>
      </c>
      <c r="B12" s="79"/>
      <c r="C12" s="79"/>
      <c r="D12" s="80"/>
      <c r="E12" s="44">
        <f>SUM(E10:E11)</f>
        <v>129.80000000000001</v>
      </c>
    </row>
    <row r="13" spans="1:6" ht="27.75" customHeight="1" x14ac:dyDescent="0.25">
      <c r="A13" s="93" t="s">
        <v>24</v>
      </c>
      <c r="B13" s="94"/>
      <c r="C13" s="11"/>
      <c r="D13" s="11"/>
      <c r="E13" s="12"/>
    </row>
    <row r="14" spans="1:6" s="18" customFormat="1" ht="36" customHeight="1" x14ac:dyDescent="0.25">
      <c r="A14" s="95" t="s">
        <v>27</v>
      </c>
      <c r="B14" s="96"/>
      <c r="C14" s="16" t="s">
        <v>40</v>
      </c>
      <c r="D14" s="17" t="s">
        <v>42</v>
      </c>
      <c r="E14" s="72">
        <v>30</v>
      </c>
    </row>
    <row r="15" spans="1:6" s="18" customFormat="1" ht="31.5" customHeight="1" x14ac:dyDescent="0.25">
      <c r="A15" s="89"/>
      <c r="B15" s="90"/>
      <c r="C15" s="17" t="s">
        <v>45</v>
      </c>
      <c r="D15" s="17" t="s">
        <v>43</v>
      </c>
      <c r="E15" s="73"/>
    </row>
    <row r="16" spans="1:6" s="18" customFormat="1" ht="32.25" customHeight="1" x14ac:dyDescent="0.25">
      <c r="A16" s="91"/>
      <c r="B16" s="92"/>
      <c r="C16" s="17" t="s">
        <v>37</v>
      </c>
      <c r="D16" s="17" t="s">
        <v>44</v>
      </c>
      <c r="E16" s="74"/>
    </row>
    <row r="17" spans="1:5" s="18" customFormat="1" ht="45.75" customHeight="1" x14ac:dyDescent="0.25">
      <c r="A17" s="89" t="s">
        <v>41</v>
      </c>
      <c r="B17" s="90"/>
      <c r="C17" s="17" t="s">
        <v>16</v>
      </c>
      <c r="D17" s="19">
        <v>0</v>
      </c>
      <c r="E17" s="20">
        <v>30</v>
      </c>
    </row>
    <row r="18" spans="1:5" s="18" customFormat="1" ht="45.75" customHeight="1" x14ac:dyDescent="0.25">
      <c r="A18" s="91"/>
      <c r="B18" s="92"/>
      <c r="C18" s="16" t="s">
        <v>59</v>
      </c>
      <c r="D18" s="21">
        <v>0</v>
      </c>
      <c r="E18" s="22">
        <v>30</v>
      </c>
    </row>
    <row r="19" spans="1:5" s="18" customFormat="1" ht="33" customHeight="1" x14ac:dyDescent="0.25">
      <c r="A19" s="78" t="s">
        <v>63</v>
      </c>
      <c r="B19" s="79"/>
      <c r="C19" s="39"/>
      <c r="D19" s="42"/>
      <c r="E19" s="22">
        <f>SUM(E14:E18)</f>
        <v>90</v>
      </c>
    </row>
    <row r="20" spans="1:5" ht="21.75" customHeight="1" x14ac:dyDescent="0.25">
      <c r="A20" s="81" t="s">
        <v>11</v>
      </c>
      <c r="B20" s="82"/>
      <c r="C20" s="82"/>
      <c r="D20" s="13"/>
      <c r="E20" s="14">
        <f>E12+E19</f>
        <v>219.8</v>
      </c>
    </row>
  </sheetData>
  <mergeCells count="15">
    <mergeCell ref="A20:C20"/>
    <mergeCell ref="A7:B9"/>
    <mergeCell ref="A10:B10"/>
    <mergeCell ref="A11:B11"/>
    <mergeCell ref="A17:B18"/>
    <mergeCell ref="A13:B13"/>
    <mergeCell ref="A14:B16"/>
    <mergeCell ref="C7:C9"/>
    <mergeCell ref="A19:B19"/>
    <mergeCell ref="E7:E9"/>
    <mergeCell ref="A2:E2"/>
    <mergeCell ref="A6:B6"/>
    <mergeCell ref="E14:E16"/>
    <mergeCell ref="D7:D9"/>
    <mergeCell ref="A12:D12"/>
  </mergeCells>
  <pageMargins left="1" right="0.1" top="0.5" bottom="0.2" header="0.3" footer="0.3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tabSelected="1" workbookViewId="0">
      <selection activeCell="F11" sqref="F11"/>
    </sheetView>
  </sheetViews>
  <sheetFormatPr defaultRowHeight="15" x14ac:dyDescent="0.25"/>
  <cols>
    <col min="1" max="1" width="32.42578125" style="18" customWidth="1"/>
    <col min="2" max="2" width="13.7109375" style="18" customWidth="1"/>
    <col min="3" max="9" width="12.7109375" style="18" customWidth="1"/>
    <col min="10" max="10" width="14.85546875" style="18" customWidth="1"/>
    <col min="11" max="11" width="14.5703125" style="18" customWidth="1"/>
    <col min="12" max="12" width="14.42578125" style="18" customWidth="1"/>
    <col min="13" max="256" width="9.140625" style="18"/>
    <col min="257" max="257" width="32.42578125" style="18" customWidth="1"/>
    <col min="258" max="258" width="13.7109375" style="18" customWidth="1"/>
    <col min="259" max="259" width="11.7109375" style="18" customWidth="1"/>
    <col min="260" max="261" width="13" style="18" customWidth="1"/>
    <col min="262" max="264" width="12.42578125" style="18" customWidth="1"/>
    <col min="265" max="265" width="13" style="18" customWidth="1"/>
    <col min="266" max="266" width="14.85546875" style="18" customWidth="1"/>
    <col min="267" max="267" width="14.5703125" style="18" customWidth="1"/>
    <col min="268" max="268" width="14.42578125" style="18" customWidth="1"/>
    <col min="269" max="512" width="9.140625" style="18"/>
    <col min="513" max="513" width="32.42578125" style="18" customWidth="1"/>
    <col min="514" max="514" width="13.7109375" style="18" customWidth="1"/>
    <col min="515" max="515" width="11.7109375" style="18" customWidth="1"/>
    <col min="516" max="517" width="13" style="18" customWidth="1"/>
    <col min="518" max="520" width="12.42578125" style="18" customWidth="1"/>
    <col min="521" max="521" width="13" style="18" customWidth="1"/>
    <col min="522" max="522" width="14.85546875" style="18" customWidth="1"/>
    <col min="523" max="523" width="14.5703125" style="18" customWidth="1"/>
    <col min="524" max="524" width="14.42578125" style="18" customWidth="1"/>
    <col min="525" max="768" width="9.140625" style="18"/>
    <col min="769" max="769" width="32.42578125" style="18" customWidth="1"/>
    <col min="770" max="770" width="13.7109375" style="18" customWidth="1"/>
    <col min="771" max="771" width="11.7109375" style="18" customWidth="1"/>
    <col min="772" max="773" width="13" style="18" customWidth="1"/>
    <col min="774" max="776" width="12.42578125" style="18" customWidth="1"/>
    <col min="777" max="777" width="13" style="18" customWidth="1"/>
    <col min="778" max="778" width="14.85546875" style="18" customWidth="1"/>
    <col min="779" max="779" width="14.5703125" style="18" customWidth="1"/>
    <col min="780" max="780" width="14.42578125" style="18" customWidth="1"/>
    <col min="781" max="1024" width="9.140625" style="18"/>
    <col min="1025" max="1025" width="32.42578125" style="18" customWidth="1"/>
    <col min="1026" max="1026" width="13.7109375" style="18" customWidth="1"/>
    <col min="1027" max="1027" width="11.7109375" style="18" customWidth="1"/>
    <col min="1028" max="1029" width="13" style="18" customWidth="1"/>
    <col min="1030" max="1032" width="12.42578125" style="18" customWidth="1"/>
    <col min="1033" max="1033" width="13" style="18" customWidth="1"/>
    <col min="1034" max="1034" width="14.85546875" style="18" customWidth="1"/>
    <col min="1035" max="1035" width="14.5703125" style="18" customWidth="1"/>
    <col min="1036" max="1036" width="14.42578125" style="18" customWidth="1"/>
    <col min="1037" max="1280" width="9.140625" style="18"/>
    <col min="1281" max="1281" width="32.42578125" style="18" customWidth="1"/>
    <col min="1282" max="1282" width="13.7109375" style="18" customWidth="1"/>
    <col min="1283" max="1283" width="11.7109375" style="18" customWidth="1"/>
    <col min="1284" max="1285" width="13" style="18" customWidth="1"/>
    <col min="1286" max="1288" width="12.42578125" style="18" customWidth="1"/>
    <col min="1289" max="1289" width="13" style="18" customWidth="1"/>
    <col min="1290" max="1290" width="14.85546875" style="18" customWidth="1"/>
    <col min="1291" max="1291" width="14.5703125" style="18" customWidth="1"/>
    <col min="1292" max="1292" width="14.42578125" style="18" customWidth="1"/>
    <col min="1293" max="1536" width="9.140625" style="18"/>
    <col min="1537" max="1537" width="32.42578125" style="18" customWidth="1"/>
    <col min="1538" max="1538" width="13.7109375" style="18" customWidth="1"/>
    <col min="1539" max="1539" width="11.7109375" style="18" customWidth="1"/>
    <col min="1540" max="1541" width="13" style="18" customWidth="1"/>
    <col min="1542" max="1544" width="12.42578125" style="18" customWidth="1"/>
    <col min="1545" max="1545" width="13" style="18" customWidth="1"/>
    <col min="1546" max="1546" width="14.85546875" style="18" customWidth="1"/>
    <col min="1547" max="1547" width="14.5703125" style="18" customWidth="1"/>
    <col min="1548" max="1548" width="14.42578125" style="18" customWidth="1"/>
    <col min="1549" max="1792" width="9.140625" style="18"/>
    <col min="1793" max="1793" width="32.42578125" style="18" customWidth="1"/>
    <col min="1794" max="1794" width="13.7109375" style="18" customWidth="1"/>
    <col min="1795" max="1795" width="11.7109375" style="18" customWidth="1"/>
    <col min="1796" max="1797" width="13" style="18" customWidth="1"/>
    <col min="1798" max="1800" width="12.42578125" style="18" customWidth="1"/>
    <col min="1801" max="1801" width="13" style="18" customWidth="1"/>
    <col min="1802" max="1802" width="14.85546875" style="18" customWidth="1"/>
    <col min="1803" max="1803" width="14.5703125" style="18" customWidth="1"/>
    <col min="1804" max="1804" width="14.42578125" style="18" customWidth="1"/>
    <col min="1805" max="2048" width="9.140625" style="18"/>
    <col min="2049" max="2049" width="32.42578125" style="18" customWidth="1"/>
    <col min="2050" max="2050" width="13.7109375" style="18" customWidth="1"/>
    <col min="2051" max="2051" width="11.7109375" style="18" customWidth="1"/>
    <col min="2052" max="2053" width="13" style="18" customWidth="1"/>
    <col min="2054" max="2056" width="12.42578125" style="18" customWidth="1"/>
    <col min="2057" max="2057" width="13" style="18" customWidth="1"/>
    <col min="2058" max="2058" width="14.85546875" style="18" customWidth="1"/>
    <col min="2059" max="2059" width="14.5703125" style="18" customWidth="1"/>
    <col min="2060" max="2060" width="14.42578125" style="18" customWidth="1"/>
    <col min="2061" max="2304" width="9.140625" style="18"/>
    <col min="2305" max="2305" width="32.42578125" style="18" customWidth="1"/>
    <col min="2306" max="2306" width="13.7109375" style="18" customWidth="1"/>
    <col min="2307" max="2307" width="11.7109375" style="18" customWidth="1"/>
    <col min="2308" max="2309" width="13" style="18" customWidth="1"/>
    <col min="2310" max="2312" width="12.42578125" style="18" customWidth="1"/>
    <col min="2313" max="2313" width="13" style="18" customWidth="1"/>
    <col min="2314" max="2314" width="14.85546875" style="18" customWidth="1"/>
    <col min="2315" max="2315" width="14.5703125" style="18" customWidth="1"/>
    <col min="2316" max="2316" width="14.42578125" style="18" customWidth="1"/>
    <col min="2317" max="2560" width="9.140625" style="18"/>
    <col min="2561" max="2561" width="32.42578125" style="18" customWidth="1"/>
    <col min="2562" max="2562" width="13.7109375" style="18" customWidth="1"/>
    <col min="2563" max="2563" width="11.7109375" style="18" customWidth="1"/>
    <col min="2564" max="2565" width="13" style="18" customWidth="1"/>
    <col min="2566" max="2568" width="12.42578125" style="18" customWidth="1"/>
    <col min="2569" max="2569" width="13" style="18" customWidth="1"/>
    <col min="2570" max="2570" width="14.85546875" style="18" customWidth="1"/>
    <col min="2571" max="2571" width="14.5703125" style="18" customWidth="1"/>
    <col min="2572" max="2572" width="14.42578125" style="18" customWidth="1"/>
    <col min="2573" max="2816" width="9.140625" style="18"/>
    <col min="2817" max="2817" width="32.42578125" style="18" customWidth="1"/>
    <col min="2818" max="2818" width="13.7109375" style="18" customWidth="1"/>
    <col min="2819" max="2819" width="11.7109375" style="18" customWidth="1"/>
    <col min="2820" max="2821" width="13" style="18" customWidth="1"/>
    <col min="2822" max="2824" width="12.42578125" style="18" customWidth="1"/>
    <col min="2825" max="2825" width="13" style="18" customWidth="1"/>
    <col min="2826" max="2826" width="14.85546875" style="18" customWidth="1"/>
    <col min="2827" max="2827" width="14.5703125" style="18" customWidth="1"/>
    <col min="2828" max="2828" width="14.42578125" style="18" customWidth="1"/>
    <col min="2829" max="3072" width="9.140625" style="18"/>
    <col min="3073" max="3073" width="32.42578125" style="18" customWidth="1"/>
    <col min="3074" max="3074" width="13.7109375" style="18" customWidth="1"/>
    <col min="3075" max="3075" width="11.7109375" style="18" customWidth="1"/>
    <col min="3076" max="3077" width="13" style="18" customWidth="1"/>
    <col min="3078" max="3080" width="12.42578125" style="18" customWidth="1"/>
    <col min="3081" max="3081" width="13" style="18" customWidth="1"/>
    <col min="3082" max="3082" width="14.85546875" style="18" customWidth="1"/>
    <col min="3083" max="3083" width="14.5703125" style="18" customWidth="1"/>
    <col min="3084" max="3084" width="14.42578125" style="18" customWidth="1"/>
    <col min="3085" max="3328" width="9.140625" style="18"/>
    <col min="3329" max="3329" width="32.42578125" style="18" customWidth="1"/>
    <col min="3330" max="3330" width="13.7109375" style="18" customWidth="1"/>
    <col min="3331" max="3331" width="11.7109375" style="18" customWidth="1"/>
    <col min="3332" max="3333" width="13" style="18" customWidth="1"/>
    <col min="3334" max="3336" width="12.42578125" style="18" customWidth="1"/>
    <col min="3337" max="3337" width="13" style="18" customWidth="1"/>
    <col min="3338" max="3338" width="14.85546875" style="18" customWidth="1"/>
    <col min="3339" max="3339" width="14.5703125" style="18" customWidth="1"/>
    <col min="3340" max="3340" width="14.42578125" style="18" customWidth="1"/>
    <col min="3341" max="3584" width="9.140625" style="18"/>
    <col min="3585" max="3585" width="32.42578125" style="18" customWidth="1"/>
    <col min="3586" max="3586" width="13.7109375" style="18" customWidth="1"/>
    <col min="3587" max="3587" width="11.7109375" style="18" customWidth="1"/>
    <col min="3588" max="3589" width="13" style="18" customWidth="1"/>
    <col min="3590" max="3592" width="12.42578125" style="18" customWidth="1"/>
    <col min="3593" max="3593" width="13" style="18" customWidth="1"/>
    <col min="3594" max="3594" width="14.85546875" style="18" customWidth="1"/>
    <col min="3595" max="3595" width="14.5703125" style="18" customWidth="1"/>
    <col min="3596" max="3596" width="14.42578125" style="18" customWidth="1"/>
    <col min="3597" max="3840" width="9.140625" style="18"/>
    <col min="3841" max="3841" width="32.42578125" style="18" customWidth="1"/>
    <col min="3842" max="3842" width="13.7109375" style="18" customWidth="1"/>
    <col min="3843" max="3843" width="11.7109375" style="18" customWidth="1"/>
    <col min="3844" max="3845" width="13" style="18" customWidth="1"/>
    <col min="3846" max="3848" width="12.42578125" style="18" customWidth="1"/>
    <col min="3849" max="3849" width="13" style="18" customWidth="1"/>
    <col min="3850" max="3850" width="14.85546875" style="18" customWidth="1"/>
    <col min="3851" max="3851" width="14.5703125" style="18" customWidth="1"/>
    <col min="3852" max="3852" width="14.42578125" style="18" customWidth="1"/>
    <col min="3853" max="4096" width="9.140625" style="18"/>
    <col min="4097" max="4097" width="32.42578125" style="18" customWidth="1"/>
    <col min="4098" max="4098" width="13.7109375" style="18" customWidth="1"/>
    <col min="4099" max="4099" width="11.7109375" style="18" customWidth="1"/>
    <col min="4100" max="4101" width="13" style="18" customWidth="1"/>
    <col min="4102" max="4104" width="12.42578125" style="18" customWidth="1"/>
    <col min="4105" max="4105" width="13" style="18" customWidth="1"/>
    <col min="4106" max="4106" width="14.85546875" style="18" customWidth="1"/>
    <col min="4107" max="4107" width="14.5703125" style="18" customWidth="1"/>
    <col min="4108" max="4108" width="14.42578125" style="18" customWidth="1"/>
    <col min="4109" max="4352" width="9.140625" style="18"/>
    <col min="4353" max="4353" width="32.42578125" style="18" customWidth="1"/>
    <col min="4354" max="4354" width="13.7109375" style="18" customWidth="1"/>
    <col min="4355" max="4355" width="11.7109375" style="18" customWidth="1"/>
    <col min="4356" max="4357" width="13" style="18" customWidth="1"/>
    <col min="4358" max="4360" width="12.42578125" style="18" customWidth="1"/>
    <col min="4361" max="4361" width="13" style="18" customWidth="1"/>
    <col min="4362" max="4362" width="14.85546875" style="18" customWidth="1"/>
    <col min="4363" max="4363" width="14.5703125" style="18" customWidth="1"/>
    <col min="4364" max="4364" width="14.42578125" style="18" customWidth="1"/>
    <col min="4365" max="4608" width="9.140625" style="18"/>
    <col min="4609" max="4609" width="32.42578125" style="18" customWidth="1"/>
    <col min="4610" max="4610" width="13.7109375" style="18" customWidth="1"/>
    <col min="4611" max="4611" width="11.7109375" style="18" customWidth="1"/>
    <col min="4612" max="4613" width="13" style="18" customWidth="1"/>
    <col min="4614" max="4616" width="12.42578125" style="18" customWidth="1"/>
    <col min="4617" max="4617" width="13" style="18" customWidth="1"/>
    <col min="4618" max="4618" width="14.85546875" style="18" customWidth="1"/>
    <col min="4619" max="4619" width="14.5703125" style="18" customWidth="1"/>
    <col min="4620" max="4620" width="14.42578125" style="18" customWidth="1"/>
    <col min="4621" max="4864" width="9.140625" style="18"/>
    <col min="4865" max="4865" width="32.42578125" style="18" customWidth="1"/>
    <col min="4866" max="4866" width="13.7109375" style="18" customWidth="1"/>
    <col min="4867" max="4867" width="11.7109375" style="18" customWidth="1"/>
    <col min="4868" max="4869" width="13" style="18" customWidth="1"/>
    <col min="4870" max="4872" width="12.42578125" style="18" customWidth="1"/>
    <col min="4873" max="4873" width="13" style="18" customWidth="1"/>
    <col min="4874" max="4874" width="14.85546875" style="18" customWidth="1"/>
    <col min="4875" max="4875" width="14.5703125" style="18" customWidth="1"/>
    <col min="4876" max="4876" width="14.42578125" style="18" customWidth="1"/>
    <col min="4877" max="5120" width="9.140625" style="18"/>
    <col min="5121" max="5121" width="32.42578125" style="18" customWidth="1"/>
    <col min="5122" max="5122" width="13.7109375" style="18" customWidth="1"/>
    <col min="5123" max="5123" width="11.7109375" style="18" customWidth="1"/>
    <col min="5124" max="5125" width="13" style="18" customWidth="1"/>
    <col min="5126" max="5128" width="12.42578125" style="18" customWidth="1"/>
    <col min="5129" max="5129" width="13" style="18" customWidth="1"/>
    <col min="5130" max="5130" width="14.85546875" style="18" customWidth="1"/>
    <col min="5131" max="5131" width="14.5703125" style="18" customWidth="1"/>
    <col min="5132" max="5132" width="14.42578125" style="18" customWidth="1"/>
    <col min="5133" max="5376" width="9.140625" style="18"/>
    <col min="5377" max="5377" width="32.42578125" style="18" customWidth="1"/>
    <col min="5378" max="5378" width="13.7109375" style="18" customWidth="1"/>
    <col min="5379" max="5379" width="11.7109375" style="18" customWidth="1"/>
    <col min="5380" max="5381" width="13" style="18" customWidth="1"/>
    <col min="5382" max="5384" width="12.42578125" style="18" customWidth="1"/>
    <col min="5385" max="5385" width="13" style="18" customWidth="1"/>
    <col min="5386" max="5386" width="14.85546875" style="18" customWidth="1"/>
    <col min="5387" max="5387" width="14.5703125" style="18" customWidth="1"/>
    <col min="5388" max="5388" width="14.42578125" style="18" customWidth="1"/>
    <col min="5389" max="5632" width="9.140625" style="18"/>
    <col min="5633" max="5633" width="32.42578125" style="18" customWidth="1"/>
    <col min="5634" max="5634" width="13.7109375" style="18" customWidth="1"/>
    <col min="5635" max="5635" width="11.7109375" style="18" customWidth="1"/>
    <col min="5636" max="5637" width="13" style="18" customWidth="1"/>
    <col min="5638" max="5640" width="12.42578125" style="18" customWidth="1"/>
    <col min="5641" max="5641" width="13" style="18" customWidth="1"/>
    <col min="5642" max="5642" width="14.85546875" style="18" customWidth="1"/>
    <col min="5643" max="5643" width="14.5703125" style="18" customWidth="1"/>
    <col min="5644" max="5644" width="14.42578125" style="18" customWidth="1"/>
    <col min="5645" max="5888" width="9.140625" style="18"/>
    <col min="5889" max="5889" width="32.42578125" style="18" customWidth="1"/>
    <col min="5890" max="5890" width="13.7109375" style="18" customWidth="1"/>
    <col min="5891" max="5891" width="11.7109375" style="18" customWidth="1"/>
    <col min="5892" max="5893" width="13" style="18" customWidth="1"/>
    <col min="5894" max="5896" width="12.42578125" style="18" customWidth="1"/>
    <col min="5897" max="5897" width="13" style="18" customWidth="1"/>
    <col min="5898" max="5898" width="14.85546875" style="18" customWidth="1"/>
    <col min="5899" max="5899" width="14.5703125" style="18" customWidth="1"/>
    <col min="5900" max="5900" width="14.42578125" style="18" customWidth="1"/>
    <col min="5901" max="6144" width="9.140625" style="18"/>
    <col min="6145" max="6145" width="32.42578125" style="18" customWidth="1"/>
    <col min="6146" max="6146" width="13.7109375" style="18" customWidth="1"/>
    <col min="6147" max="6147" width="11.7109375" style="18" customWidth="1"/>
    <col min="6148" max="6149" width="13" style="18" customWidth="1"/>
    <col min="6150" max="6152" width="12.42578125" style="18" customWidth="1"/>
    <col min="6153" max="6153" width="13" style="18" customWidth="1"/>
    <col min="6154" max="6154" width="14.85546875" style="18" customWidth="1"/>
    <col min="6155" max="6155" width="14.5703125" style="18" customWidth="1"/>
    <col min="6156" max="6156" width="14.42578125" style="18" customWidth="1"/>
    <col min="6157" max="6400" width="9.140625" style="18"/>
    <col min="6401" max="6401" width="32.42578125" style="18" customWidth="1"/>
    <col min="6402" max="6402" width="13.7109375" style="18" customWidth="1"/>
    <col min="6403" max="6403" width="11.7109375" style="18" customWidth="1"/>
    <col min="6404" max="6405" width="13" style="18" customWidth="1"/>
    <col min="6406" max="6408" width="12.42578125" style="18" customWidth="1"/>
    <col min="6409" max="6409" width="13" style="18" customWidth="1"/>
    <col min="6410" max="6410" width="14.85546875" style="18" customWidth="1"/>
    <col min="6411" max="6411" width="14.5703125" style="18" customWidth="1"/>
    <col min="6412" max="6412" width="14.42578125" style="18" customWidth="1"/>
    <col min="6413" max="6656" width="9.140625" style="18"/>
    <col min="6657" max="6657" width="32.42578125" style="18" customWidth="1"/>
    <col min="6658" max="6658" width="13.7109375" style="18" customWidth="1"/>
    <col min="6659" max="6659" width="11.7109375" style="18" customWidth="1"/>
    <col min="6660" max="6661" width="13" style="18" customWidth="1"/>
    <col min="6662" max="6664" width="12.42578125" style="18" customWidth="1"/>
    <col min="6665" max="6665" width="13" style="18" customWidth="1"/>
    <col min="6666" max="6666" width="14.85546875" style="18" customWidth="1"/>
    <col min="6667" max="6667" width="14.5703125" style="18" customWidth="1"/>
    <col min="6668" max="6668" width="14.42578125" style="18" customWidth="1"/>
    <col min="6669" max="6912" width="9.140625" style="18"/>
    <col min="6913" max="6913" width="32.42578125" style="18" customWidth="1"/>
    <col min="6914" max="6914" width="13.7109375" style="18" customWidth="1"/>
    <col min="6915" max="6915" width="11.7109375" style="18" customWidth="1"/>
    <col min="6916" max="6917" width="13" style="18" customWidth="1"/>
    <col min="6918" max="6920" width="12.42578125" style="18" customWidth="1"/>
    <col min="6921" max="6921" width="13" style="18" customWidth="1"/>
    <col min="6922" max="6922" width="14.85546875" style="18" customWidth="1"/>
    <col min="6923" max="6923" width="14.5703125" style="18" customWidth="1"/>
    <col min="6924" max="6924" width="14.42578125" style="18" customWidth="1"/>
    <col min="6925" max="7168" width="9.140625" style="18"/>
    <col min="7169" max="7169" width="32.42578125" style="18" customWidth="1"/>
    <col min="7170" max="7170" width="13.7109375" style="18" customWidth="1"/>
    <col min="7171" max="7171" width="11.7109375" style="18" customWidth="1"/>
    <col min="7172" max="7173" width="13" style="18" customWidth="1"/>
    <col min="7174" max="7176" width="12.42578125" style="18" customWidth="1"/>
    <col min="7177" max="7177" width="13" style="18" customWidth="1"/>
    <col min="7178" max="7178" width="14.85546875" style="18" customWidth="1"/>
    <col min="7179" max="7179" width="14.5703125" style="18" customWidth="1"/>
    <col min="7180" max="7180" width="14.42578125" style="18" customWidth="1"/>
    <col min="7181" max="7424" width="9.140625" style="18"/>
    <col min="7425" max="7425" width="32.42578125" style="18" customWidth="1"/>
    <col min="7426" max="7426" width="13.7109375" style="18" customWidth="1"/>
    <col min="7427" max="7427" width="11.7109375" style="18" customWidth="1"/>
    <col min="7428" max="7429" width="13" style="18" customWidth="1"/>
    <col min="7430" max="7432" width="12.42578125" style="18" customWidth="1"/>
    <col min="7433" max="7433" width="13" style="18" customWidth="1"/>
    <col min="7434" max="7434" width="14.85546875" style="18" customWidth="1"/>
    <col min="7435" max="7435" width="14.5703125" style="18" customWidth="1"/>
    <col min="7436" max="7436" width="14.42578125" style="18" customWidth="1"/>
    <col min="7437" max="7680" width="9.140625" style="18"/>
    <col min="7681" max="7681" width="32.42578125" style="18" customWidth="1"/>
    <col min="7682" max="7682" width="13.7109375" style="18" customWidth="1"/>
    <col min="7683" max="7683" width="11.7109375" style="18" customWidth="1"/>
    <col min="7684" max="7685" width="13" style="18" customWidth="1"/>
    <col min="7686" max="7688" width="12.42578125" style="18" customWidth="1"/>
    <col min="7689" max="7689" width="13" style="18" customWidth="1"/>
    <col min="7690" max="7690" width="14.85546875" style="18" customWidth="1"/>
    <col min="7691" max="7691" width="14.5703125" style="18" customWidth="1"/>
    <col min="7692" max="7692" width="14.42578125" style="18" customWidth="1"/>
    <col min="7693" max="7936" width="9.140625" style="18"/>
    <col min="7937" max="7937" width="32.42578125" style="18" customWidth="1"/>
    <col min="7938" max="7938" width="13.7109375" style="18" customWidth="1"/>
    <col min="7939" max="7939" width="11.7109375" style="18" customWidth="1"/>
    <col min="7940" max="7941" width="13" style="18" customWidth="1"/>
    <col min="7942" max="7944" width="12.42578125" style="18" customWidth="1"/>
    <col min="7945" max="7945" width="13" style="18" customWidth="1"/>
    <col min="7946" max="7946" width="14.85546875" style="18" customWidth="1"/>
    <col min="7947" max="7947" width="14.5703125" style="18" customWidth="1"/>
    <col min="7948" max="7948" width="14.42578125" style="18" customWidth="1"/>
    <col min="7949" max="8192" width="9.140625" style="18"/>
    <col min="8193" max="8193" width="32.42578125" style="18" customWidth="1"/>
    <col min="8194" max="8194" width="13.7109375" style="18" customWidth="1"/>
    <col min="8195" max="8195" width="11.7109375" style="18" customWidth="1"/>
    <col min="8196" max="8197" width="13" style="18" customWidth="1"/>
    <col min="8198" max="8200" width="12.42578125" style="18" customWidth="1"/>
    <col min="8201" max="8201" width="13" style="18" customWidth="1"/>
    <col min="8202" max="8202" width="14.85546875" style="18" customWidth="1"/>
    <col min="8203" max="8203" width="14.5703125" style="18" customWidth="1"/>
    <col min="8204" max="8204" width="14.42578125" style="18" customWidth="1"/>
    <col min="8205" max="8448" width="9.140625" style="18"/>
    <col min="8449" max="8449" width="32.42578125" style="18" customWidth="1"/>
    <col min="8450" max="8450" width="13.7109375" style="18" customWidth="1"/>
    <col min="8451" max="8451" width="11.7109375" style="18" customWidth="1"/>
    <col min="8452" max="8453" width="13" style="18" customWidth="1"/>
    <col min="8454" max="8456" width="12.42578125" style="18" customWidth="1"/>
    <col min="8457" max="8457" width="13" style="18" customWidth="1"/>
    <col min="8458" max="8458" width="14.85546875" style="18" customWidth="1"/>
    <col min="8459" max="8459" width="14.5703125" style="18" customWidth="1"/>
    <col min="8460" max="8460" width="14.42578125" style="18" customWidth="1"/>
    <col min="8461" max="8704" width="9.140625" style="18"/>
    <col min="8705" max="8705" width="32.42578125" style="18" customWidth="1"/>
    <col min="8706" max="8706" width="13.7109375" style="18" customWidth="1"/>
    <col min="8707" max="8707" width="11.7109375" style="18" customWidth="1"/>
    <col min="8708" max="8709" width="13" style="18" customWidth="1"/>
    <col min="8710" max="8712" width="12.42578125" style="18" customWidth="1"/>
    <col min="8713" max="8713" width="13" style="18" customWidth="1"/>
    <col min="8714" max="8714" width="14.85546875" style="18" customWidth="1"/>
    <col min="8715" max="8715" width="14.5703125" style="18" customWidth="1"/>
    <col min="8716" max="8716" width="14.42578125" style="18" customWidth="1"/>
    <col min="8717" max="8960" width="9.140625" style="18"/>
    <col min="8961" max="8961" width="32.42578125" style="18" customWidth="1"/>
    <col min="8962" max="8962" width="13.7109375" style="18" customWidth="1"/>
    <col min="8963" max="8963" width="11.7109375" style="18" customWidth="1"/>
    <col min="8964" max="8965" width="13" style="18" customWidth="1"/>
    <col min="8966" max="8968" width="12.42578125" style="18" customWidth="1"/>
    <col min="8969" max="8969" width="13" style="18" customWidth="1"/>
    <col min="8970" max="8970" width="14.85546875" style="18" customWidth="1"/>
    <col min="8971" max="8971" width="14.5703125" style="18" customWidth="1"/>
    <col min="8972" max="8972" width="14.42578125" style="18" customWidth="1"/>
    <col min="8973" max="9216" width="9.140625" style="18"/>
    <col min="9217" max="9217" width="32.42578125" style="18" customWidth="1"/>
    <col min="9218" max="9218" width="13.7109375" style="18" customWidth="1"/>
    <col min="9219" max="9219" width="11.7109375" style="18" customWidth="1"/>
    <col min="9220" max="9221" width="13" style="18" customWidth="1"/>
    <col min="9222" max="9224" width="12.42578125" style="18" customWidth="1"/>
    <col min="9225" max="9225" width="13" style="18" customWidth="1"/>
    <col min="9226" max="9226" width="14.85546875" style="18" customWidth="1"/>
    <col min="9227" max="9227" width="14.5703125" style="18" customWidth="1"/>
    <col min="9228" max="9228" width="14.42578125" style="18" customWidth="1"/>
    <col min="9229" max="9472" width="9.140625" style="18"/>
    <col min="9473" max="9473" width="32.42578125" style="18" customWidth="1"/>
    <col min="9474" max="9474" width="13.7109375" style="18" customWidth="1"/>
    <col min="9475" max="9475" width="11.7109375" style="18" customWidth="1"/>
    <col min="9476" max="9477" width="13" style="18" customWidth="1"/>
    <col min="9478" max="9480" width="12.42578125" style="18" customWidth="1"/>
    <col min="9481" max="9481" width="13" style="18" customWidth="1"/>
    <col min="9482" max="9482" width="14.85546875" style="18" customWidth="1"/>
    <col min="9483" max="9483" width="14.5703125" style="18" customWidth="1"/>
    <col min="9484" max="9484" width="14.42578125" style="18" customWidth="1"/>
    <col min="9485" max="9728" width="9.140625" style="18"/>
    <col min="9729" max="9729" width="32.42578125" style="18" customWidth="1"/>
    <col min="9730" max="9730" width="13.7109375" style="18" customWidth="1"/>
    <col min="9731" max="9731" width="11.7109375" style="18" customWidth="1"/>
    <col min="9732" max="9733" width="13" style="18" customWidth="1"/>
    <col min="9734" max="9736" width="12.42578125" style="18" customWidth="1"/>
    <col min="9737" max="9737" width="13" style="18" customWidth="1"/>
    <col min="9738" max="9738" width="14.85546875" style="18" customWidth="1"/>
    <col min="9739" max="9739" width="14.5703125" style="18" customWidth="1"/>
    <col min="9740" max="9740" width="14.42578125" style="18" customWidth="1"/>
    <col min="9741" max="9984" width="9.140625" style="18"/>
    <col min="9985" max="9985" width="32.42578125" style="18" customWidth="1"/>
    <col min="9986" max="9986" width="13.7109375" style="18" customWidth="1"/>
    <col min="9987" max="9987" width="11.7109375" style="18" customWidth="1"/>
    <col min="9988" max="9989" width="13" style="18" customWidth="1"/>
    <col min="9990" max="9992" width="12.42578125" style="18" customWidth="1"/>
    <col min="9993" max="9993" width="13" style="18" customWidth="1"/>
    <col min="9994" max="9994" width="14.85546875" style="18" customWidth="1"/>
    <col min="9995" max="9995" width="14.5703125" style="18" customWidth="1"/>
    <col min="9996" max="9996" width="14.42578125" style="18" customWidth="1"/>
    <col min="9997" max="10240" width="9.140625" style="18"/>
    <col min="10241" max="10241" width="32.42578125" style="18" customWidth="1"/>
    <col min="10242" max="10242" width="13.7109375" style="18" customWidth="1"/>
    <col min="10243" max="10243" width="11.7109375" style="18" customWidth="1"/>
    <col min="10244" max="10245" width="13" style="18" customWidth="1"/>
    <col min="10246" max="10248" width="12.42578125" style="18" customWidth="1"/>
    <col min="10249" max="10249" width="13" style="18" customWidth="1"/>
    <col min="10250" max="10250" width="14.85546875" style="18" customWidth="1"/>
    <col min="10251" max="10251" width="14.5703125" style="18" customWidth="1"/>
    <col min="10252" max="10252" width="14.42578125" style="18" customWidth="1"/>
    <col min="10253" max="10496" width="9.140625" style="18"/>
    <col min="10497" max="10497" width="32.42578125" style="18" customWidth="1"/>
    <col min="10498" max="10498" width="13.7109375" style="18" customWidth="1"/>
    <col min="10499" max="10499" width="11.7109375" style="18" customWidth="1"/>
    <col min="10500" max="10501" width="13" style="18" customWidth="1"/>
    <col min="10502" max="10504" width="12.42578125" style="18" customWidth="1"/>
    <col min="10505" max="10505" width="13" style="18" customWidth="1"/>
    <col min="10506" max="10506" width="14.85546875" style="18" customWidth="1"/>
    <col min="10507" max="10507" width="14.5703125" style="18" customWidth="1"/>
    <col min="10508" max="10508" width="14.42578125" style="18" customWidth="1"/>
    <col min="10509" max="10752" width="9.140625" style="18"/>
    <col min="10753" max="10753" width="32.42578125" style="18" customWidth="1"/>
    <col min="10754" max="10754" width="13.7109375" style="18" customWidth="1"/>
    <col min="10755" max="10755" width="11.7109375" style="18" customWidth="1"/>
    <col min="10756" max="10757" width="13" style="18" customWidth="1"/>
    <col min="10758" max="10760" width="12.42578125" style="18" customWidth="1"/>
    <col min="10761" max="10761" width="13" style="18" customWidth="1"/>
    <col min="10762" max="10762" width="14.85546875" style="18" customWidth="1"/>
    <col min="10763" max="10763" width="14.5703125" style="18" customWidth="1"/>
    <col min="10764" max="10764" width="14.42578125" style="18" customWidth="1"/>
    <col min="10765" max="11008" width="9.140625" style="18"/>
    <col min="11009" max="11009" width="32.42578125" style="18" customWidth="1"/>
    <col min="11010" max="11010" width="13.7109375" style="18" customWidth="1"/>
    <col min="11011" max="11011" width="11.7109375" style="18" customWidth="1"/>
    <col min="11012" max="11013" width="13" style="18" customWidth="1"/>
    <col min="11014" max="11016" width="12.42578125" style="18" customWidth="1"/>
    <col min="11017" max="11017" width="13" style="18" customWidth="1"/>
    <col min="11018" max="11018" width="14.85546875" style="18" customWidth="1"/>
    <col min="11019" max="11019" width="14.5703125" style="18" customWidth="1"/>
    <col min="11020" max="11020" width="14.42578125" style="18" customWidth="1"/>
    <col min="11021" max="11264" width="9.140625" style="18"/>
    <col min="11265" max="11265" width="32.42578125" style="18" customWidth="1"/>
    <col min="11266" max="11266" width="13.7109375" style="18" customWidth="1"/>
    <col min="11267" max="11267" width="11.7109375" style="18" customWidth="1"/>
    <col min="11268" max="11269" width="13" style="18" customWidth="1"/>
    <col min="11270" max="11272" width="12.42578125" style="18" customWidth="1"/>
    <col min="11273" max="11273" width="13" style="18" customWidth="1"/>
    <col min="11274" max="11274" width="14.85546875" style="18" customWidth="1"/>
    <col min="11275" max="11275" width="14.5703125" style="18" customWidth="1"/>
    <col min="11276" max="11276" width="14.42578125" style="18" customWidth="1"/>
    <col min="11277" max="11520" width="9.140625" style="18"/>
    <col min="11521" max="11521" width="32.42578125" style="18" customWidth="1"/>
    <col min="11522" max="11522" width="13.7109375" style="18" customWidth="1"/>
    <col min="11523" max="11523" width="11.7109375" style="18" customWidth="1"/>
    <col min="11524" max="11525" width="13" style="18" customWidth="1"/>
    <col min="11526" max="11528" width="12.42578125" style="18" customWidth="1"/>
    <col min="11529" max="11529" width="13" style="18" customWidth="1"/>
    <col min="11530" max="11530" width="14.85546875" style="18" customWidth="1"/>
    <col min="11531" max="11531" width="14.5703125" style="18" customWidth="1"/>
    <col min="11532" max="11532" width="14.42578125" style="18" customWidth="1"/>
    <col min="11533" max="11776" width="9.140625" style="18"/>
    <col min="11777" max="11777" width="32.42578125" style="18" customWidth="1"/>
    <col min="11778" max="11778" width="13.7109375" style="18" customWidth="1"/>
    <col min="11779" max="11779" width="11.7109375" style="18" customWidth="1"/>
    <col min="11780" max="11781" width="13" style="18" customWidth="1"/>
    <col min="11782" max="11784" width="12.42578125" style="18" customWidth="1"/>
    <col min="11785" max="11785" width="13" style="18" customWidth="1"/>
    <col min="11786" max="11786" width="14.85546875" style="18" customWidth="1"/>
    <col min="11787" max="11787" width="14.5703125" style="18" customWidth="1"/>
    <col min="11788" max="11788" width="14.42578125" style="18" customWidth="1"/>
    <col min="11789" max="12032" width="9.140625" style="18"/>
    <col min="12033" max="12033" width="32.42578125" style="18" customWidth="1"/>
    <col min="12034" max="12034" width="13.7109375" style="18" customWidth="1"/>
    <col min="12035" max="12035" width="11.7109375" style="18" customWidth="1"/>
    <col min="12036" max="12037" width="13" style="18" customWidth="1"/>
    <col min="12038" max="12040" width="12.42578125" style="18" customWidth="1"/>
    <col min="12041" max="12041" width="13" style="18" customWidth="1"/>
    <col min="12042" max="12042" width="14.85546875" style="18" customWidth="1"/>
    <col min="12043" max="12043" width="14.5703125" style="18" customWidth="1"/>
    <col min="12044" max="12044" width="14.42578125" style="18" customWidth="1"/>
    <col min="12045" max="12288" width="9.140625" style="18"/>
    <col min="12289" max="12289" width="32.42578125" style="18" customWidth="1"/>
    <col min="12290" max="12290" width="13.7109375" style="18" customWidth="1"/>
    <col min="12291" max="12291" width="11.7109375" style="18" customWidth="1"/>
    <col min="12292" max="12293" width="13" style="18" customWidth="1"/>
    <col min="12294" max="12296" width="12.42578125" style="18" customWidth="1"/>
    <col min="12297" max="12297" width="13" style="18" customWidth="1"/>
    <col min="12298" max="12298" width="14.85546875" style="18" customWidth="1"/>
    <col min="12299" max="12299" width="14.5703125" style="18" customWidth="1"/>
    <col min="12300" max="12300" width="14.42578125" style="18" customWidth="1"/>
    <col min="12301" max="12544" width="9.140625" style="18"/>
    <col min="12545" max="12545" width="32.42578125" style="18" customWidth="1"/>
    <col min="12546" max="12546" width="13.7109375" style="18" customWidth="1"/>
    <col min="12547" max="12547" width="11.7109375" style="18" customWidth="1"/>
    <col min="12548" max="12549" width="13" style="18" customWidth="1"/>
    <col min="12550" max="12552" width="12.42578125" style="18" customWidth="1"/>
    <col min="12553" max="12553" width="13" style="18" customWidth="1"/>
    <col min="12554" max="12554" width="14.85546875" style="18" customWidth="1"/>
    <col min="12555" max="12555" width="14.5703125" style="18" customWidth="1"/>
    <col min="12556" max="12556" width="14.42578125" style="18" customWidth="1"/>
    <col min="12557" max="12800" width="9.140625" style="18"/>
    <col min="12801" max="12801" width="32.42578125" style="18" customWidth="1"/>
    <col min="12802" max="12802" width="13.7109375" style="18" customWidth="1"/>
    <col min="12803" max="12803" width="11.7109375" style="18" customWidth="1"/>
    <col min="12804" max="12805" width="13" style="18" customWidth="1"/>
    <col min="12806" max="12808" width="12.42578125" style="18" customWidth="1"/>
    <col min="12809" max="12809" width="13" style="18" customWidth="1"/>
    <col min="12810" max="12810" width="14.85546875" style="18" customWidth="1"/>
    <col min="12811" max="12811" width="14.5703125" style="18" customWidth="1"/>
    <col min="12812" max="12812" width="14.42578125" style="18" customWidth="1"/>
    <col min="12813" max="13056" width="9.140625" style="18"/>
    <col min="13057" max="13057" width="32.42578125" style="18" customWidth="1"/>
    <col min="13058" max="13058" width="13.7109375" style="18" customWidth="1"/>
    <col min="13059" max="13059" width="11.7109375" style="18" customWidth="1"/>
    <col min="13060" max="13061" width="13" style="18" customWidth="1"/>
    <col min="13062" max="13064" width="12.42578125" style="18" customWidth="1"/>
    <col min="13065" max="13065" width="13" style="18" customWidth="1"/>
    <col min="13066" max="13066" width="14.85546875" style="18" customWidth="1"/>
    <col min="13067" max="13067" width="14.5703125" style="18" customWidth="1"/>
    <col min="13068" max="13068" width="14.42578125" style="18" customWidth="1"/>
    <col min="13069" max="13312" width="9.140625" style="18"/>
    <col min="13313" max="13313" width="32.42578125" style="18" customWidth="1"/>
    <col min="13314" max="13314" width="13.7109375" style="18" customWidth="1"/>
    <col min="13315" max="13315" width="11.7109375" style="18" customWidth="1"/>
    <col min="13316" max="13317" width="13" style="18" customWidth="1"/>
    <col min="13318" max="13320" width="12.42578125" style="18" customWidth="1"/>
    <col min="13321" max="13321" width="13" style="18" customWidth="1"/>
    <col min="13322" max="13322" width="14.85546875" style="18" customWidth="1"/>
    <col min="13323" max="13323" width="14.5703125" style="18" customWidth="1"/>
    <col min="13324" max="13324" width="14.42578125" style="18" customWidth="1"/>
    <col min="13325" max="13568" width="9.140625" style="18"/>
    <col min="13569" max="13569" width="32.42578125" style="18" customWidth="1"/>
    <col min="13570" max="13570" width="13.7109375" style="18" customWidth="1"/>
    <col min="13571" max="13571" width="11.7109375" style="18" customWidth="1"/>
    <col min="13572" max="13573" width="13" style="18" customWidth="1"/>
    <col min="13574" max="13576" width="12.42578125" style="18" customWidth="1"/>
    <col min="13577" max="13577" width="13" style="18" customWidth="1"/>
    <col min="13578" max="13578" width="14.85546875" style="18" customWidth="1"/>
    <col min="13579" max="13579" width="14.5703125" style="18" customWidth="1"/>
    <col min="13580" max="13580" width="14.42578125" style="18" customWidth="1"/>
    <col min="13581" max="13824" width="9.140625" style="18"/>
    <col min="13825" max="13825" width="32.42578125" style="18" customWidth="1"/>
    <col min="13826" max="13826" width="13.7109375" style="18" customWidth="1"/>
    <col min="13827" max="13827" width="11.7109375" style="18" customWidth="1"/>
    <col min="13828" max="13829" width="13" style="18" customWidth="1"/>
    <col min="13830" max="13832" width="12.42578125" style="18" customWidth="1"/>
    <col min="13833" max="13833" width="13" style="18" customWidth="1"/>
    <col min="13834" max="13834" width="14.85546875" style="18" customWidth="1"/>
    <col min="13835" max="13835" width="14.5703125" style="18" customWidth="1"/>
    <col min="13836" max="13836" width="14.42578125" style="18" customWidth="1"/>
    <col min="13837" max="14080" width="9.140625" style="18"/>
    <col min="14081" max="14081" width="32.42578125" style="18" customWidth="1"/>
    <col min="14082" max="14082" width="13.7109375" style="18" customWidth="1"/>
    <col min="14083" max="14083" width="11.7109375" style="18" customWidth="1"/>
    <col min="14084" max="14085" width="13" style="18" customWidth="1"/>
    <col min="14086" max="14088" width="12.42578125" style="18" customWidth="1"/>
    <col min="14089" max="14089" width="13" style="18" customWidth="1"/>
    <col min="14090" max="14090" width="14.85546875" style="18" customWidth="1"/>
    <col min="14091" max="14091" width="14.5703125" style="18" customWidth="1"/>
    <col min="14092" max="14092" width="14.42578125" style="18" customWidth="1"/>
    <col min="14093" max="14336" width="9.140625" style="18"/>
    <col min="14337" max="14337" width="32.42578125" style="18" customWidth="1"/>
    <col min="14338" max="14338" width="13.7109375" style="18" customWidth="1"/>
    <col min="14339" max="14339" width="11.7109375" style="18" customWidth="1"/>
    <col min="14340" max="14341" width="13" style="18" customWidth="1"/>
    <col min="14342" max="14344" width="12.42578125" style="18" customWidth="1"/>
    <col min="14345" max="14345" width="13" style="18" customWidth="1"/>
    <col min="14346" max="14346" width="14.85546875" style="18" customWidth="1"/>
    <col min="14347" max="14347" width="14.5703125" style="18" customWidth="1"/>
    <col min="14348" max="14348" width="14.42578125" style="18" customWidth="1"/>
    <col min="14349" max="14592" width="9.140625" style="18"/>
    <col min="14593" max="14593" width="32.42578125" style="18" customWidth="1"/>
    <col min="14594" max="14594" width="13.7109375" style="18" customWidth="1"/>
    <col min="14595" max="14595" width="11.7109375" style="18" customWidth="1"/>
    <col min="14596" max="14597" width="13" style="18" customWidth="1"/>
    <col min="14598" max="14600" width="12.42578125" style="18" customWidth="1"/>
    <col min="14601" max="14601" width="13" style="18" customWidth="1"/>
    <col min="14602" max="14602" width="14.85546875" style="18" customWidth="1"/>
    <col min="14603" max="14603" width="14.5703125" style="18" customWidth="1"/>
    <col min="14604" max="14604" width="14.42578125" style="18" customWidth="1"/>
    <col min="14605" max="14848" width="9.140625" style="18"/>
    <col min="14849" max="14849" width="32.42578125" style="18" customWidth="1"/>
    <col min="14850" max="14850" width="13.7109375" style="18" customWidth="1"/>
    <col min="14851" max="14851" width="11.7109375" style="18" customWidth="1"/>
    <col min="14852" max="14853" width="13" style="18" customWidth="1"/>
    <col min="14854" max="14856" width="12.42578125" style="18" customWidth="1"/>
    <col min="14857" max="14857" width="13" style="18" customWidth="1"/>
    <col min="14858" max="14858" width="14.85546875" style="18" customWidth="1"/>
    <col min="14859" max="14859" width="14.5703125" style="18" customWidth="1"/>
    <col min="14860" max="14860" width="14.42578125" style="18" customWidth="1"/>
    <col min="14861" max="15104" width="9.140625" style="18"/>
    <col min="15105" max="15105" width="32.42578125" style="18" customWidth="1"/>
    <col min="15106" max="15106" width="13.7109375" style="18" customWidth="1"/>
    <col min="15107" max="15107" width="11.7109375" style="18" customWidth="1"/>
    <col min="15108" max="15109" width="13" style="18" customWidth="1"/>
    <col min="15110" max="15112" width="12.42578125" style="18" customWidth="1"/>
    <col min="15113" max="15113" width="13" style="18" customWidth="1"/>
    <col min="15114" max="15114" width="14.85546875" style="18" customWidth="1"/>
    <col min="15115" max="15115" width="14.5703125" style="18" customWidth="1"/>
    <col min="15116" max="15116" width="14.42578125" style="18" customWidth="1"/>
    <col min="15117" max="15360" width="9.140625" style="18"/>
    <col min="15361" max="15361" width="32.42578125" style="18" customWidth="1"/>
    <col min="15362" max="15362" width="13.7109375" style="18" customWidth="1"/>
    <col min="15363" max="15363" width="11.7109375" style="18" customWidth="1"/>
    <col min="15364" max="15365" width="13" style="18" customWidth="1"/>
    <col min="15366" max="15368" width="12.42578125" style="18" customWidth="1"/>
    <col min="15369" max="15369" width="13" style="18" customWidth="1"/>
    <col min="15370" max="15370" width="14.85546875" style="18" customWidth="1"/>
    <col min="15371" max="15371" width="14.5703125" style="18" customWidth="1"/>
    <col min="15372" max="15372" width="14.42578125" style="18" customWidth="1"/>
    <col min="15373" max="15616" width="9.140625" style="18"/>
    <col min="15617" max="15617" width="32.42578125" style="18" customWidth="1"/>
    <col min="15618" max="15618" width="13.7109375" style="18" customWidth="1"/>
    <col min="15619" max="15619" width="11.7109375" style="18" customWidth="1"/>
    <col min="15620" max="15621" width="13" style="18" customWidth="1"/>
    <col min="15622" max="15624" width="12.42578125" style="18" customWidth="1"/>
    <col min="15625" max="15625" width="13" style="18" customWidth="1"/>
    <col min="15626" max="15626" width="14.85546875" style="18" customWidth="1"/>
    <col min="15627" max="15627" width="14.5703125" style="18" customWidth="1"/>
    <col min="15628" max="15628" width="14.42578125" style="18" customWidth="1"/>
    <col min="15629" max="15872" width="9.140625" style="18"/>
    <col min="15873" max="15873" width="32.42578125" style="18" customWidth="1"/>
    <col min="15874" max="15874" width="13.7109375" style="18" customWidth="1"/>
    <col min="15875" max="15875" width="11.7109375" style="18" customWidth="1"/>
    <col min="15876" max="15877" width="13" style="18" customWidth="1"/>
    <col min="15878" max="15880" width="12.42578125" style="18" customWidth="1"/>
    <col min="15881" max="15881" width="13" style="18" customWidth="1"/>
    <col min="15882" max="15882" width="14.85546875" style="18" customWidth="1"/>
    <col min="15883" max="15883" width="14.5703125" style="18" customWidth="1"/>
    <col min="15884" max="15884" width="14.42578125" style="18" customWidth="1"/>
    <col min="15885" max="16128" width="9.140625" style="18"/>
    <col min="16129" max="16129" width="32.42578125" style="18" customWidth="1"/>
    <col min="16130" max="16130" width="13.7109375" style="18" customWidth="1"/>
    <col min="16131" max="16131" width="11.7109375" style="18" customWidth="1"/>
    <col min="16132" max="16133" width="13" style="18" customWidth="1"/>
    <col min="16134" max="16136" width="12.42578125" style="18" customWidth="1"/>
    <col min="16137" max="16137" width="13" style="18" customWidth="1"/>
    <col min="16138" max="16138" width="14.85546875" style="18" customWidth="1"/>
    <col min="16139" max="16139" width="14.5703125" style="18" customWidth="1"/>
    <col min="16140" max="16140" width="14.42578125" style="18" customWidth="1"/>
    <col min="16141" max="16384" width="9.140625" style="18"/>
  </cols>
  <sheetData>
    <row r="1" spans="1:24" x14ac:dyDescent="0.25">
      <c r="A1" s="97"/>
      <c r="B1" s="97"/>
      <c r="C1" s="98"/>
      <c r="D1" s="98"/>
      <c r="E1" s="98"/>
      <c r="F1" s="98"/>
      <c r="G1" s="98"/>
      <c r="H1" s="98"/>
      <c r="I1" s="99" t="s">
        <v>64</v>
      </c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</row>
    <row r="2" spans="1:24" s="101" customFormat="1" ht="16.5" x14ac:dyDescent="0.25">
      <c r="A2" s="100" t="s">
        <v>80</v>
      </c>
      <c r="B2" s="100"/>
      <c r="C2" s="100"/>
      <c r="D2" s="100"/>
      <c r="E2" s="100"/>
      <c r="F2" s="100"/>
      <c r="G2" s="100"/>
      <c r="H2" s="100"/>
      <c r="I2" s="100"/>
    </row>
    <row r="3" spans="1:24" s="103" customFormat="1" ht="16.5" x14ac:dyDescent="0.25">
      <c r="A3" s="102" t="s">
        <v>81</v>
      </c>
      <c r="B3" s="102"/>
      <c r="C3" s="102"/>
      <c r="D3" s="102"/>
      <c r="E3" s="102"/>
      <c r="F3" s="102"/>
      <c r="G3" s="102"/>
      <c r="H3" s="102"/>
      <c r="I3" s="102"/>
    </row>
    <row r="4" spans="1:24" s="107" customFormat="1" ht="15.75" x14ac:dyDescent="0.25">
      <c r="A4" s="104" t="s">
        <v>65</v>
      </c>
      <c r="B4" s="104"/>
      <c r="C4" s="105"/>
      <c r="D4" s="106"/>
      <c r="E4" s="106"/>
      <c r="F4" s="106"/>
      <c r="G4" s="106"/>
      <c r="H4" s="106"/>
      <c r="I4" s="106"/>
    </row>
    <row r="5" spans="1:24" s="111" customFormat="1" x14ac:dyDescent="0.25">
      <c r="A5" s="108" t="s">
        <v>66</v>
      </c>
      <c r="B5" s="109" t="s">
        <v>67</v>
      </c>
      <c r="C5" s="110" t="s">
        <v>68</v>
      </c>
      <c r="D5" s="110" t="s">
        <v>69</v>
      </c>
      <c r="E5" s="110" t="s">
        <v>70</v>
      </c>
      <c r="F5" s="110"/>
      <c r="G5" s="110"/>
      <c r="H5" s="110"/>
      <c r="I5" s="110"/>
    </row>
    <row r="6" spans="1:24" s="111" customFormat="1" x14ac:dyDescent="0.25">
      <c r="A6" s="108"/>
      <c r="B6" s="112"/>
      <c r="C6" s="110"/>
      <c r="D6" s="110"/>
      <c r="E6" s="110" t="s">
        <v>71</v>
      </c>
      <c r="F6" s="110" t="s">
        <v>72</v>
      </c>
      <c r="G6" s="110"/>
      <c r="H6" s="110"/>
      <c r="I6" s="110" t="s">
        <v>11</v>
      </c>
    </row>
    <row r="7" spans="1:24" s="111" customFormat="1" x14ac:dyDescent="0.25">
      <c r="A7" s="108"/>
      <c r="B7" s="113"/>
      <c r="C7" s="110"/>
      <c r="D7" s="110"/>
      <c r="E7" s="110"/>
      <c r="F7" s="114" t="s">
        <v>73</v>
      </c>
      <c r="G7" s="114" t="s">
        <v>74</v>
      </c>
      <c r="H7" s="114" t="s">
        <v>75</v>
      </c>
      <c r="I7" s="110"/>
    </row>
    <row r="8" spans="1:24" ht="31.5" customHeight="1" x14ac:dyDescent="0.25">
      <c r="A8" s="115" t="s">
        <v>13</v>
      </c>
      <c r="B8" s="116">
        <v>2020</v>
      </c>
      <c r="C8" s="117">
        <v>5.2</v>
      </c>
      <c r="D8" s="117">
        <v>234.8</v>
      </c>
      <c r="E8" s="118">
        <v>0</v>
      </c>
      <c r="F8" s="118">
        <v>5.2</v>
      </c>
      <c r="G8" s="118">
        <v>0</v>
      </c>
      <c r="H8" s="118">
        <v>0</v>
      </c>
      <c r="I8" s="118">
        <v>5.2</v>
      </c>
      <c r="J8" s="38"/>
      <c r="K8" s="38"/>
      <c r="L8" s="38"/>
    </row>
    <row r="9" spans="1:24" x14ac:dyDescent="0.25">
      <c r="A9" s="119"/>
      <c r="B9" s="119"/>
      <c r="C9" s="120"/>
      <c r="D9" s="120"/>
      <c r="E9" s="120"/>
      <c r="F9" s="120"/>
      <c r="G9" s="120"/>
      <c r="H9" s="120"/>
      <c r="I9" s="120"/>
      <c r="J9" s="38"/>
      <c r="K9" s="38"/>
      <c r="L9" s="38"/>
    </row>
    <row r="10" spans="1:24" s="122" customFormat="1" ht="15.75" x14ac:dyDescent="0.25">
      <c r="A10" s="121" t="s">
        <v>76</v>
      </c>
      <c r="C10" s="123"/>
      <c r="D10" s="123"/>
      <c r="E10" s="123"/>
      <c r="F10" s="123"/>
      <c r="G10" s="123"/>
      <c r="H10" s="123"/>
      <c r="I10" s="123"/>
    </row>
    <row r="11" spans="1:24" x14ac:dyDescent="0.25">
      <c r="C11" s="38"/>
      <c r="D11" s="124" t="s">
        <v>77</v>
      </c>
      <c r="E11" s="38"/>
      <c r="F11" s="38"/>
      <c r="G11" s="38"/>
      <c r="H11" s="38"/>
      <c r="I11" s="38"/>
    </row>
    <row r="12" spans="1:24" ht="24.75" customHeight="1" x14ac:dyDescent="0.25">
      <c r="A12" s="125" t="s">
        <v>78</v>
      </c>
      <c r="B12" s="125"/>
      <c r="C12" s="125"/>
      <c r="D12" s="126">
        <v>219.8</v>
      </c>
      <c r="E12" s="38"/>
      <c r="F12" s="38"/>
      <c r="G12" s="38"/>
      <c r="H12" s="38"/>
      <c r="I12" s="38"/>
    </row>
    <row r="13" spans="1:24" ht="24.75" customHeight="1" x14ac:dyDescent="0.25">
      <c r="A13" s="125" t="s">
        <v>79</v>
      </c>
      <c r="B13" s="125"/>
      <c r="C13" s="125"/>
      <c r="D13" s="126">
        <f>+I8</f>
        <v>5.2</v>
      </c>
      <c r="E13" s="38"/>
      <c r="F13" s="38"/>
      <c r="G13" s="38"/>
      <c r="H13" s="38"/>
      <c r="I13" s="38"/>
    </row>
    <row r="14" spans="1:24" ht="24.75" customHeight="1" x14ac:dyDescent="0.25">
      <c r="A14" s="127" t="s">
        <v>11</v>
      </c>
      <c r="B14" s="127"/>
      <c r="C14" s="127"/>
      <c r="D14" s="128">
        <v>225</v>
      </c>
      <c r="E14" s="38"/>
      <c r="F14" s="38"/>
      <c r="G14" s="38"/>
      <c r="H14" s="38"/>
      <c r="I14" s="38"/>
    </row>
    <row r="15" spans="1:24" x14ac:dyDescent="0.25">
      <c r="C15" s="38"/>
      <c r="D15" s="38"/>
      <c r="E15" s="38"/>
      <c r="F15" s="38"/>
      <c r="G15" s="38"/>
      <c r="H15" s="38"/>
      <c r="I15" s="38"/>
    </row>
    <row r="16" spans="1:24" x14ac:dyDescent="0.25">
      <c r="C16" s="38"/>
      <c r="D16" s="38"/>
      <c r="E16" s="38"/>
      <c r="F16" s="38"/>
      <c r="G16" s="38"/>
      <c r="H16" s="38"/>
      <c r="I16" s="38"/>
    </row>
  </sheetData>
  <mergeCells count="13">
    <mergeCell ref="A12:C12"/>
    <mergeCell ref="A13:C13"/>
    <mergeCell ref="A14:C14"/>
    <mergeCell ref="A2:I2"/>
    <mergeCell ref="A3:I3"/>
    <mergeCell ref="A5:A7"/>
    <mergeCell ref="B5:B7"/>
    <mergeCell ref="C5:C7"/>
    <mergeCell ref="D5:D7"/>
    <mergeCell ref="E5:I5"/>
    <mergeCell ref="E6:E7"/>
    <mergeCell ref="F6:H6"/>
    <mergeCell ref="I6:I7"/>
  </mergeCells>
  <pageMargins left="1" right="1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 3</vt:lpstr>
      <vt:lpstr>3a 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My Computer</cp:lastModifiedBy>
  <cp:lastPrinted>2021-02-15T06:21:06Z</cp:lastPrinted>
  <dcterms:created xsi:type="dcterms:W3CDTF">2018-01-02T06:53:26Z</dcterms:created>
  <dcterms:modified xsi:type="dcterms:W3CDTF">2021-02-15T06:21:21Z</dcterms:modified>
</cp:coreProperties>
</file>